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НВЕСТ ПО СТАРТ 2025\"/>
    </mc:Choice>
  </mc:AlternateContent>
  <xr:revisionPtr revIDLastSave="0" documentId="13_ncr:1_{2B8A8C3F-7747-4A17-AC7F-951B1C09DF10}" xr6:coauthVersionLast="36" xr6:coauthVersionMax="36" xr10:uidLastSave="{00000000-0000-0000-0000-000000000000}"/>
  <bookViews>
    <workbookView xWindow="0" yWindow="0" windowWidth="28800" windowHeight="12228" xr2:uid="{C9A1C68A-B4EE-4F2D-B012-92A65F0E87F4}"/>
  </bookViews>
  <sheets>
    <sheet name="Лист1" sheetId="1" r:id="rId1"/>
  </sheets>
  <definedNames>
    <definedName name="_xlnm.Print_Area" localSheetId="0">Лист1!$A$1:$F$34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2" i="1"/>
  <c r="C17" i="1"/>
  <c r="C22" i="1"/>
  <c r="C27" i="1"/>
  <c r="C31" i="1" l="1"/>
  <c r="E26" i="1" l="1"/>
  <c r="F26" i="1" s="1"/>
  <c r="E25" i="1"/>
  <c r="E21" i="1"/>
  <c r="F21" i="1" s="1"/>
  <c r="E20" i="1"/>
  <c r="E16" i="1"/>
  <c r="F16" i="1" s="1"/>
  <c r="E15" i="1"/>
  <c r="E11" i="1"/>
  <c r="F11" i="1" s="1"/>
  <c r="E10" i="1"/>
  <c r="E6" i="1"/>
  <c r="E5" i="1"/>
  <c r="F5" i="1" s="1"/>
  <c r="F6" i="1" l="1"/>
  <c r="E7" i="1"/>
  <c r="E27" i="1"/>
  <c r="F27" i="1" s="1"/>
  <c r="E12" i="1"/>
  <c r="F12" i="1" s="1"/>
  <c r="E22" i="1"/>
  <c r="F22" i="1" s="1"/>
  <c r="E17" i="1"/>
  <c r="F17" i="1" s="1"/>
  <c r="F10" i="1"/>
  <c r="F25" i="1"/>
  <c r="F20" i="1"/>
  <c r="F15" i="1"/>
  <c r="F7" i="1" l="1"/>
  <c r="F31" i="1" s="1"/>
  <c r="E31" i="1"/>
</calcChain>
</file>

<file path=xl/sharedStrings.xml><?xml version="1.0" encoding="utf-8"?>
<sst xmlns="http://schemas.openxmlformats.org/spreadsheetml/2006/main" count="72" uniqueCount="17">
  <si>
    <t>Количество</t>
  </si>
  <si>
    <t>Итого сметная стоимость (без НДС), руб</t>
  </si>
  <si>
    <t>Всего сметная стоимость (с НДС), руб</t>
  </si>
  <si>
    <t>2025 год</t>
  </si>
  <si>
    <t>ИТОГО</t>
  </si>
  <si>
    <t>2026 год</t>
  </si>
  <si>
    <t>2027 год</t>
  </si>
  <si>
    <t>2028 год</t>
  </si>
  <si>
    <t>2029 год</t>
  </si>
  <si>
    <t>ВСЕГО</t>
  </si>
  <si>
    <t>№ ТТР</t>
  </si>
  <si>
    <t>Вед. инженер цеха №76                                                  Моисеев И.Ф.</t>
  </si>
  <si>
    <t>Расчет расходов на замену силовых трансформаторов в 2025-2029 гг.</t>
  </si>
  <si>
    <t>Силовой трансформатор ТМГ-6/0,4   250 кВА</t>
  </si>
  <si>
    <t>Устанавливаемые трансформаторы</t>
  </si>
  <si>
    <t>Силовой трансформатор ТМГ-6/0,4   400 кВА</t>
  </si>
  <si>
    <t>Итого сметная стоимость  1 единицы (без НДС),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</si>
</sst>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7559-0062-4D59-A929-53AD1B665740}">
  <dimension ref="A1:M34"/>
  <sheetViews>
    <sheetView tabSelected="1" zoomScale="90" zoomScaleNormal="90" zoomScaleSheetLayoutView="100" workbookViewId="0">
      <selection activeCell="N7" sqref="N7"/>
    </sheetView>
  </sheetViews>
  <sheetFormatPr defaultRowHeight="14.4" x14ac:dyDescent="0.3"/>
  <cols>
    <col min="1" max="1" width="8.109375" customWidth="1"/>
    <col min="2" max="2" width="45" customWidth="1"/>
    <col min="3" max="3" width="13.109375" style="16" customWidth="1"/>
    <col min="4" max="5" width="14.44140625" style="16" customWidth="1"/>
    <col min="6" max="6" width="15.109375" style="16" customWidth="1"/>
  </cols>
  <sheetData>
    <row r="1" spans="1:13" ht="17.399999999999999" x14ac:dyDescent="0.3">
      <c r="A1" s="29" t="s">
        <v>12</v>
      </c>
      <c r="B1" s="30"/>
      <c r="C1" s="31"/>
      <c r="D1" s="31"/>
      <c r="E1" s="31"/>
      <c r="F1" s="31"/>
    </row>
    <row r="3" spans="1:13" ht="77.25" customHeight="1" x14ac:dyDescent="0.3">
      <c r="A3" s="1" t="s">
        <v>10</v>
      </c>
      <c r="B3" s="1" t="s">
        <v>14</v>
      </c>
      <c r="C3" s="14" t="s">
        <v>0</v>
      </c>
      <c r="D3" s="15" t="s">
        <v>16</v>
      </c>
      <c r="E3" s="15" t="s">
        <v>1</v>
      </c>
      <c r="F3" s="2" t="s">
        <v>2</v>
      </c>
      <c r="H3" s="37"/>
      <c r="I3" s="37"/>
      <c r="J3" s="37"/>
      <c r="K3" s="38"/>
      <c r="L3" s="38"/>
      <c r="M3" s="37"/>
    </row>
    <row r="4" spans="1:13" ht="15.75" customHeight="1" x14ac:dyDescent="0.3">
      <c r="A4" s="35" t="s">
        <v>3</v>
      </c>
      <c r="B4" s="36"/>
      <c r="C4" s="32" t="s">
        <v>3</v>
      </c>
      <c r="D4" s="33"/>
      <c r="E4" s="33"/>
      <c r="F4" s="34"/>
      <c r="H4" s="37"/>
      <c r="I4" s="37"/>
      <c r="J4" s="37"/>
      <c r="K4" s="37"/>
      <c r="L4" s="37"/>
      <c r="M4" s="37"/>
    </row>
    <row r="5" spans="1:13" x14ac:dyDescent="0.3">
      <c r="A5" s="3">
        <v>1</v>
      </c>
      <c r="B5" s="4" t="s">
        <v>13</v>
      </c>
      <c r="C5" s="21">
        <v>2</v>
      </c>
      <c r="D5" s="22">
        <v>493953.17</v>
      </c>
      <c r="E5" s="23">
        <f>SUM(D5*C5)</f>
        <v>987906.34</v>
      </c>
      <c r="F5" s="23">
        <f>SUM(E5*1.2)</f>
        <v>1185487.608</v>
      </c>
      <c r="H5" s="37"/>
      <c r="I5" s="37"/>
      <c r="J5" s="37"/>
      <c r="K5" s="37"/>
      <c r="L5" s="39"/>
      <c r="M5" s="37"/>
    </row>
    <row r="6" spans="1:13" x14ac:dyDescent="0.3">
      <c r="A6" s="3">
        <v>2</v>
      </c>
      <c r="B6" s="4" t="s">
        <v>15</v>
      </c>
      <c r="C6" s="21">
        <v>0</v>
      </c>
      <c r="D6" s="22">
        <v>620780.30000000005</v>
      </c>
      <c r="E6" s="23">
        <f>SUM(D6*C6)</f>
        <v>0</v>
      </c>
      <c r="F6" s="23">
        <f t="shared" ref="F6:F7" si="0">SUM(E6*1.2)</f>
        <v>0</v>
      </c>
      <c r="H6" s="37"/>
      <c r="I6" s="37"/>
      <c r="J6" s="37"/>
      <c r="K6" s="37"/>
      <c r="L6" s="39"/>
      <c r="M6" s="37"/>
    </row>
    <row r="7" spans="1:13" x14ac:dyDescent="0.3">
      <c r="A7" s="3"/>
      <c r="B7" s="5" t="s">
        <v>4</v>
      </c>
      <c r="C7" s="24">
        <f>SUM(C5:C6)</f>
        <v>2</v>
      </c>
      <c r="D7" s="23"/>
      <c r="E7" s="25">
        <f>SUM(E5:E6)</f>
        <v>987906.34</v>
      </c>
      <c r="F7" s="25">
        <f t="shared" si="0"/>
        <v>1185487.608</v>
      </c>
      <c r="H7" s="40"/>
      <c r="I7" s="41"/>
      <c r="J7" s="37"/>
      <c r="K7" s="41"/>
      <c r="L7" s="42"/>
      <c r="M7" s="37"/>
    </row>
    <row r="8" spans="1:13" x14ac:dyDescent="0.3">
      <c r="A8" s="3"/>
      <c r="B8" s="4"/>
      <c r="C8" s="21"/>
      <c r="D8" s="23"/>
      <c r="E8" s="23"/>
      <c r="F8" s="23"/>
      <c r="H8" s="37"/>
      <c r="I8" s="37"/>
      <c r="J8" s="37"/>
      <c r="K8" s="37"/>
      <c r="L8" s="39"/>
      <c r="M8" s="37"/>
    </row>
    <row r="9" spans="1:13" x14ac:dyDescent="0.3">
      <c r="A9" s="32" t="s">
        <v>5</v>
      </c>
      <c r="B9" s="34"/>
      <c r="C9" s="26" t="s">
        <v>5</v>
      </c>
      <c r="D9" s="27"/>
      <c r="E9" s="27"/>
      <c r="F9" s="28"/>
      <c r="H9" s="37"/>
      <c r="I9" s="37"/>
      <c r="J9" s="37"/>
      <c r="K9" s="37"/>
      <c r="L9" s="39"/>
      <c r="M9" s="37"/>
    </row>
    <row r="10" spans="1:13" x14ac:dyDescent="0.3">
      <c r="A10" s="3">
        <v>1</v>
      </c>
      <c r="B10" s="4" t="s">
        <v>13</v>
      </c>
      <c r="C10" s="21">
        <v>4</v>
      </c>
      <c r="D10" s="22">
        <v>493953.17</v>
      </c>
      <c r="E10" s="23">
        <f>SUM(D10*C10)</f>
        <v>1975812.68</v>
      </c>
      <c r="F10" s="23">
        <f>SUM(E10*1.2)</f>
        <v>2370975.216</v>
      </c>
      <c r="H10" s="37"/>
      <c r="I10" s="37"/>
      <c r="J10" s="37"/>
      <c r="K10" s="37"/>
      <c r="L10" s="39"/>
      <c r="M10" s="37"/>
    </row>
    <row r="11" spans="1:13" x14ac:dyDescent="0.3">
      <c r="A11" s="3">
        <v>2</v>
      </c>
      <c r="B11" s="4" t="s">
        <v>15</v>
      </c>
      <c r="C11" s="21">
        <v>7</v>
      </c>
      <c r="D11" s="22">
        <v>620780.30000000005</v>
      </c>
      <c r="E11" s="23">
        <f>SUM(D11*C11)</f>
        <v>4345462.1000000006</v>
      </c>
      <c r="F11" s="23">
        <f t="shared" ref="F11:F12" si="1">SUM(E11*1.2)</f>
        <v>5214554.5200000005</v>
      </c>
      <c r="H11" s="37"/>
      <c r="I11" s="37"/>
      <c r="J11" s="37"/>
      <c r="K11" s="37"/>
      <c r="L11" s="39"/>
      <c r="M11" s="37"/>
    </row>
    <row r="12" spans="1:13" x14ac:dyDescent="0.3">
      <c r="A12" s="6"/>
      <c r="B12" s="5" t="s">
        <v>4</v>
      </c>
      <c r="C12" s="24">
        <f>SUM(C10:C11)</f>
        <v>11</v>
      </c>
      <c r="D12" s="23"/>
      <c r="E12" s="25">
        <f>SUM(E10:E11)</f>
        <v>6321274.7800000003</v>
      </c>
      <c r="F12" s="25">
        <f t="shared" si="1"/>
        <v>7585529.7359999996</v>
      </c>
      <c r="H12" s="37"/>
      <c r="I12" s="41"/>
      <c r="J12" s="37"/>
      <c r="K12" s="41"/>
      <c r="L12" s="42"/>
      <c r="M12" s="37"/>
    </row>
    <row r="13" spans="1:13" x14ac:dyDescent="0.3">
      <c r="A13" s="3"/>
      <c r="B13" s="4"/>
      <c r="C13" s="21"/>
      <c r="D13" s="21"/>
      <c r="E13" s="21"/>
      <c r="F13" s="21"/>
      <c r="H13" s="37"/>
      <c r="I13" s="37"/>
      <c r="J13" s="37"/>
      <c r="K13" s="37"/>
      <c r="L13" s="39"/>
      <c r="M13" s="37"/>
    </row>
    <row r="14" spans="1:13" x14ac:dyDescent="0.3">
      <c r="A14" s="32" t="s">
        <v>6</v>
      </c>
      <c r="B14" s="34"/>
      <c r="C14" s="26" t="s">
        <v>6</v>
      </c>
      <c r="D14" s="27"/>
      <c r="E14" s="27"/>
      <c r="F14" s="28"/>
      <c r="H14" s="37"/>
      <c r="I14" s="37"/>
      <c r="J14" s="37"/>
      <c r="K14" s="37"/>
      <c r="L14" s="39"/>
      <c r="M14" s="37"/>
    </row>
    <row r="15" spans="1:13" x14ac:dyDescent="0.3">
      <c r="A15" s="3">
        <v>1</v>
      </c>
      <c r="B15" s="4" t="s">
        <v>13</v>
      </c>
      <c r="C15" s="21">
        <v>5</v>
      </c>
      <c r="D15" s="22">
        <v>493953.17</v>
      </c>
      <c r="E15" s="23">
        <f>SUM(D15*C15)</f>
        <v>2469765.85</v>
      </c>
      <c r="F15" s="23">
        <f>SUM(E15*1.2)</f>
        <v>2963719.02</v>
      </c>
      <c r="H15" s="37"/>
      <c r="I15" s="37"/>
      <c r="J15" s="37"/>
      <c r="K15" s="37"/>
      <c r="L15" s="39"/>
      <c r="M15" s="37"/>
    </row>
    <row r="16" spans="1:13" x14ac:dyDescent="0.3">
      <c r="A16" s="3">
        <v>2</v>
      </c>
      <c r="B16" s="4" t="s">
        <v>15</v>
      </c>
      <c r="C16" s="21">
        <v>7</v>
      </c>
      <c r="D16" s="22">
        <v>620780.30000000005</v>
      </c>
      <c r="E16" s="23">
        <f>SUM(D16*C16)</f>
        <v>4345462.1000000006</v>
      </c>
      <c r="F16" s="23">
        <f t="shared" ref="F16:F17" si="2">SUM(E16*1.2)</f>
        <v>5214554.5200000005</v>
      </c>
      <c r="H16" s="37"/>
      <c r="I16" s="37"/>
      <c r="J16" s="37"/>
      <c r="K16" s="37"/>
      <c r="L16" s="39"/>
      <c r="M16" s="37"/>
    </row>
    <row r="17" spans="1:13" x14ac:dyDescent="0.3">
      <c r="A17" s="8"/>
      <c r="B17" s="6" t="s">
        <v>4</v>
      </c>
      <c r="C17" s="24">
        <f>SUM(C15:C16)</f>
        <v>12</v>
      </c>
      <c r="D17" s="23"/>
      <c r="E17" s="25">
        <f>SUM(E15:E16)</f>
        <v>6815227.9500000011</v>
      </c>
      <c r="F17" s="25">
        <f t="shared" si="2"/>
        <v>8178273.540000001</v>
      </c>
      <c r="H17" s="37"/>
      <c r="I17" s="41"/>
      <c r="J17" s="37"/>
      <c r="K17" s="41"/>
      <c r="L17" s="42"/>
      <c r="M17" s="37"/>
    </row>
    <row r="18" spans="1:13" x14ac:dyDescent="0.3">
      <c r="A18" s="9"/>
      <c r="B18" s="9"/>
      <c r="C18" s="21"/>
      <c r="D18" s="21"/>
      <c r="E18" s="21"/>
      <c r="F18" s="21"/>
      <c r="H18" s="37"/>
      <c r="I18" s="37"/>
      <c r="J18" s="37"/>
      <c r="K18" s="37"/>
      <c r="L18" s="39"/>
      <c r="M18" s="37"/>
    </row>
    <row r="19" spans="1:13" x14ac:dyDescent="0.3">
      <c r="A19" s="32" t="s">
        <v>7</v>
      </c>
      <c r="B19" s="34"/>
      <c r="C19" s="26" t="s">
        <v>7</v>
      </c>
      <c r="D19" s="27"/>
      <c r="E19" s="27"/>
      <c r="F19" s="28"/>
      <c r="H19" s="37"/>
      <c r="I19" s="37"/>
      <c r="J19" s="37"/>
      <c r="K19" s="37"/>
      <c r="L19" s="39"/>
      <c r="M19" s="37"/>
    </row>
    <row r="20" spans="1:13" x14ac:dyDescent="0.3">
      <c r="A20" s="7">
        <v>1</v>
      </c>
      <c r="B20" s="4" t="s">
        <v>13</v>
      </c>
      <c r="C20" s="21">
        <v>5</v>
      </c>
      <c r="D20" s="22">
        <v>493953.17</v>
      </c>
      <c r="E20" s="23">
        <f>SUM(D20*C20)</f>
        <v>2469765.85</v>
      </c>
      <c r="F20" s="23">
        <f>SUM(E20*1.2)</f>
        <v>2963719.02</v>
      </c>
      <c r="H20" s="37"/>
      <c r="I20" s="37"/>
      <c r="J20" s="37"/>
      <c r="K20" s="37"/>
      <c r="L20" s="39"/>
      <c r="M20" s="37"/>
    </row>
    <row r="21" spans="1:13" x14ac:dyDescent="0.3">
      <c r="A21" s="7">
        <v>2</v>
      </c>
      <c r="B21" s="4" t="s">
        <v>15</v>
      </c>
      <c r="C21" s="21">
        <v>9</v>
      </c>
      <c r="D21" s="22">
        <v>620780.30000000005</v>
      </c>
      <c r="E21" s="23">
        <f>SUM(D21*C21)</f>
        <v>5587022.7000000002</v>
      </c>
      <c r="F21" s="23">
        <f t="shared" ref="F21:F22" si="3">SUM(E21*1.2)</f>
        <v>6704427.2400000002</v>
      </c>
      <c r="H21" s="37"/>
      <c r="I21" s="37"/>
      <c r="J21" s="37"/>
      <c r="K21" s="37"/>
      <c r="L21" s="39"/>
      <c r="M21" s="37"/>
    </row>
    <row r="22" spans="1:13" x14ac:dyDescent="0.3">
      <c r="A22" s="10"/>
      <c r="B22" s="5" t="s">
        <v>4</v>
      </c>
      <c r="C22" s="24">
        <f>SUM(C20:C21)</f>
        <v>14</v>
      </c>
      <c r="D22" s="23"/>
      <c r="E22" s="25">
        <f>SUM(E20:E21)</f>
        <v>8056788.5500000007</v>
      </c>
      <c r="F22" s="25">
        <f t="shared" si="3"/>
        <v>9668146.2599999998</v>
      </c>
      <c r="H22" s="37"/>
      <c r="I22" s="41"/>
      <c r="J22" s="37"/>
      <c r="K22" s="41"/>
      <c r="L22" s="42"/>
      <c r="M22" s="37"/>
    </row>
    <row r="23" spans="1:13" x14ac:dyDescent="0.3">
      <c r="A23" s="9"/>
      <c r="B23" s="9"/>
      <c r="C23" s="21"/>
      <c r="D23" s="21"/>
      <c r="E23" s="21"/>
      <c r="F23" s="21"/>
      <c r="H23" s="37"/>
      <c r="I23" s="37"/>
      <c r="J23" s="37"/>
      <c r="K23" s="37"/>
      <c r="L23" s="39"/>
      <c r="M23" s="37"/>
    </row>
    <row r="24" spans="1:13" x14ac:dyDescent="0.3">
      <c r="A24" s="32" t="s">
        <v>8</v>
      </c>
      <c r="B24" s="34"/>
      <c r="C24" s="26" t="s">
        <v>8</v>
      </c>
      <c r="D24" s="27"/>
      <c r="E24" s="27"/>
      <c r="F24" s="28"/>
      <c r="H24" s="37"/>
      <c r="I24" s="37"/>
      <c r="J24" s="37"/>
      <c r="K24" s="37"/>
      <c r="L24" s="39"/>
      <c r="M24" s="37"/>
    </row>
    <row r="25" spans="1:13" x14ac:dyDescent="0.3">
      <c r="A25" s="7">
        <v>1</v>
      </c>
      <c r="B25" s="4" t="s">
        <v>13</v>
      </c>
      <c r="C25" s="21">
        <v>5</v>
      </c>
      <c r="D25" s="22">
        <v>493953.17</v>
      </c>
      <c r="E25" s="23">
        <f>SUM(D25*C25)</f>
        <v>2469765.85</v>
      </c>
      <c r="F25" s="23">
        <f>SUM(E25*1.2)</f>
        <v>2963719.02</v>
      </c>
      <c r="H25" s="37"/>
      <c r="I25" s="37"/>
      <c r="J25" s="37"/>
      <c r="K25" s="37"/>
      <c r="L25" s="39"/>
      <c r="M25" s="37"/>
    </row>
    <row r="26" spans="1:13" x14ac:dyDescent="0.3">
      <c r="A26" s="7">
        <v>2</v>
      </c>
      <c r="B26" s="4" t="s">
        <v>15</v>
      </c>
      <c r="C26" s="21">
        <v>6</v>
      </c>
      <c r="D26" s="22">
        <v>620780.30000000005</v>
      </c>
      <c r="E26" s="23">
        <f>SUM(D26*C26)</f>
        <v>3724681.8000000003</v>
      </c>
      <c r="F26" s="23">
        <f t="shared" ref="F26:F27" si="4">SUM(E26*1.2)</f>
        <v>4469618.16</v>
      </c>
      <c r="H26" s="37"/>
      <c r="I26" s="37"/>
      <c r="J26" s="37"/>
      <c r="K26" s="37"/>
      <c r="L26" s="39"/>
      <c r="M26" s="37"/>
    </row>
    <row r="27" spans="1:13" x14ac:dyDescent="0.3">
      <c r="A27" s="7"/>
      <c r="B27" s="5" t="s">
        <v>4</v>
      </c>
      <c r="C27" s="24">
        <f>SUM(C25:C26)</f>
        <v>11</v>
      </c>
      <c r="D27" s="23"/>
      <c r="E27" s="25">
        <f>SUM(E25:E26)</f>
        <v>6194447.6500000004</v>
      </c>
      <c r="F27" s="25">
        <f t="shared" si="4"/>
        <v>7433337.1800000006</v>
      </c>
      <c r="H27" s="37"/>
      <c r="I27" s="41"/>
      <c r="J27" s="37"/>
      <c r="K27" s="41"/>
      <c r="L27" s="42"/>
      <c r="M27" s="37"/>
    </row>
    <row r="28" spans="1:13" x14ac:dyDescent="0.3">
      <c r="A28" s="10"/>
      <c r="B28" s="5"/>
      <c r="C28" s="13"/>
      <c r="D28" s="13"/>
      <c r="E28" s="13"/>
      <c r="F28" s="13"/>
      <c r="H28" s="37"/>
      <c r="I28" s="37"/>
      <c r="J28" s="37"/>
      <c r="K28" s="37"/>
      <c r="L28" s="39"/>
      <c r="M28" s="37"/>
    </row>
    <row r="29" spans="1:13" x14ac:dyDescent="0.3">
      <c r="A29" s="20">
        <v>1</v>
      </c>
      <c r="B29" s="4" t="s">
        <v>13</v>
      </c>
      <c r="C29" s="19"/>
      <c r="D29" s="19"/>
      <c r="E29" s="19"/>
      <c r="F29" s="19"/>
      <c r="H29" s="37"/>
      <c r="I29" s="37"/>
      <c r="J29" s="37"/>
      <c r="K29" s="37"/>
      <c r="L29" s="39"/>
      <c r="M29" s="37"/>
    </row>
    <row r="30" spans="1:13" x14ac:dyDescent="0.3">
      <c r="A30" s="20">
        <v>2</v>
      </c>
      <c r="B30" s="4" t="s">
        <v>15</v>
      </c>
      <c r="C30" s="3"/>
      <c r="D30" s="3"/>
      <c r="E30" s="3"/>
      <c r="F30" s="3"/>
      <c r="H30" s="37"/>
      <c r="I30" s="37"/>
      <c r="J30" s="37"/>
      <c r="K30" s="37"/>
      <c r="L30" s="39"/>
      <c r="M30" s="37"/>
    </row>
    <row r="31" spans="1:13" ht="15.6" x14ac:dyDescent="0.3">
      <c r="A31" s="11"/>
      <c r="B31" s="12" t="s">
        <v>9</v>
      </c>
      <c r="C31" s="13">
        <f>SUM(C7+C12+C17+C22+C27)</f>
        <v>50</v>
      </c>
      <c r="D31" s="13"/>
      <c r="E31" s="17">
        <f>E27+E22+E17+E12+E7</f>
        <v>28375645.270000003</v>
      </c>
      <c r="F31" s="17">
        <f>F27+F22+F17+F12+F7</f>
        <v>34050774.324000008</v>
      </c>
      <c r="H31" s="37"/>
      <c r="I31" s="37"/>
      <c r="J31" s="37"/>
      <c r="K31" s="41"/>
      <c r="L31" s="42"/>
      <c r="M31" s="37"/>
    </row>
    <row r="32" spans="1:13" x14ac:dyDescent="0.3">
      <c r="A32" s="9"/>
      <c r="B32" s="9"/>
      <c r="C32" s="3"/>
      <c r="D32" s="3"/>
      <c r="E32" s="3"/>
      <c r="F32" s="3"/>
      <c r="H32" s="37"/>
      <c r="I32" s="37"/>
      <c r="J32" s="37"/>
      <c r="K32" s="37"/>
      <c r="L32" s="37"/>
      <c r="M32" s="37"/>
    </row>
    <row r="33" spans="1:13" x14ac:dyDescent="0.3">
      <c r="H33" s="37"/>
      <c r="I33" s="37"/>
      <c r="J33" s="37"/>
      <c r="K33" s="37"/>
      <c r="L33" s="37"/>
      <c r="M33" s="37"/>
    </row>
    <row r="34" spans="1:13" ht="18" x14ac:dyDescent="0.3">
      <c r="A34" s="18" t="s">
        <v>11</v>
      </c>
      <c r="H34" s="37"/>
      <c r="I34" s="37"/>
      <c r="J34" s="37"/>
      <c r="K34" s="37"/>
      <c r="L34" s="37"/>
      <c r="M34" s="37"/>
    </row>
  </sheetData>
  <mergeCells count="11">
    <mergeCell ref="C24:F24"/>
    <mergeCell ref="A1:F1"/>
    <mergeCell ref="C4:F4"/>
    <mergeCell ref="C9:F9"/>
    <mergeCell ref="C14:F14"/>
    <mergeCell ref="C19:F19"/>
    <mergeCell ref="A24:B24"/>
    <mergeCell ref="A4:B4"/>
    <mergeCell ref="A9:B9"/>
    <mergeCell ref="A14:B14"/>
    <mergeCell ref="A19:B1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2025-07-15T11:57:13Z</cp:lastPrinted>
  <dcterms:created xsi:type="dcterms:W3CDTF">2024-12-25T10:57:25Z</dcterms:created>
  <dcterms:modified xsi:type="dcterms:W3CDTF">2025-07-24T05:33:51Z</dcterms:modified>
</cp:coreProperties>
</file>